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rtotojas\Desktop\Techninės specifikacijos priedai\"/>
    </mc:Choice>
  </mc:AlternateContent>
  <xr:revisionPtr revIDLastSave="0" documentId="8_{8271E22B-BF20-4976-9842-90E4C16AAB6A}" xr6:coauthVersionLast="47" xr6:coauthVersionMax="47" xr10:uidLastSave="{00000000-0000-0000-0000-000000000000}"/>
  <bookViews>
    <workbookView xWindow="-120" yWindow="-120" windowWidth="29040" windowHeight="15720" xr2:uid="{EA4FABC2-EFC6-4CFA-8507-6BD51468969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3" i="1" l="1"/>
  <c r="Q12" i="1"/>
  <c r="Q11" i="1"/>
  <c r="Q10" i="1"/>
</calcChain>
</file>

<file path=xl/sharedStrings.xml><?xml version="1.0" encoding="utf-8"?>
<sst xmlns="http://schemas.openxmlformats.org/spreadsheetml/2006/main" count="45" uniqueCount="35">
  <si>
    <t>Techninės specifikacijos 2 priedas</t>
  </si>
  <si>
    <t>ORIENTACINIAI KIEKIAI, PLOTAI IR APIMTYS*</t>
  </si>
  <si>
    <t xml:space="preserve">Objektas </t>
  </si>
  <si>
    <t>Adresas</t>
  </si>
  <si>
    <t>Vidutinis PO darbuotojų skaičius, vnt.**</t>
  </si>
  <si>
    <t>Vidutinis lankytojų skaičius per 1 kalendorinę dieną, vnt., įskaitant studentus, aptarnaujančius tiekėjus ir t.t.**</t>
  </si>
  <si>
    <t>Orientacinis šaldytuvų skaičius</t>
  </si>
  <si>
    <t>Orientacinis mikrobangų krosnelių skaičius</t>
  </si>
  <si>
    <t>Orientacinis viryklių/orkaičių skaičius</t>
  </si>
  <si>
    <t>Jeigu PO nenurodo kitaip, Sutarties vykdymo metu, savikontrolės, vidaus ir išorės auditų metu, nustatant objekto PKL (žr. Standartą), turi būti patikrinta ne mažiau tikrinamų vienetų (TV) nei:***</t>
  </si>
  <si>
    <t>Objekto kategorija, žr. Standartą</t>
  </si>
  <si>
    <t>Viso lauko langų plotas iš vienos pusės, m2 (įvairiame aukštyje)</t>
  </si>
  <si>
    <t>Vidaus patalpų plotas, m2</t>
  </si>
  <si>
    <t xml:space="preserve"> Sanitarinių WC patalpų skaičius (vnt.)</t>
  </si>
  <si>
    <t>Virtuvėlių skaičius (vnt.)</t>
  </si>
  <si>
    <t>Pagrindinė patalpų valymo paslauga (PVPP)</t>
  </si>
  <si>
    <t>Pagrindinės patalpų valymo paslaugos (PVPP) suteikimo laikas, jei PO nenurodo kitaip</t>
  </si>
  <si>
    <t>Funkcinės zonos (žr. Standartą)</t>
  </si>
  <si>
    <t>Administracinės paskirties zonos (AD)</t>
  </si>
  <si>
    <t>Bendrojo naudojimo paskirties zonos (BE)</t>
  </si>
  <si>
    <t>Sanitarinės paskirties zonos (SN)</t>
  </si>
  <si>
    <t>Bendrabutis Nr. 1</t>
  </si>
  <si>
    <t>Taikos pr. 121, Kaunas</t>
  </si>
  <si>
    <t>Z</t>
  </si>
  <si>
    <t>8:00-13:00</t>
  </si>
  <si>
    <t>Penkias dienas per savaitę nuo pirmadienio iki penktadienio</t>
  </si>
  <si>
    <t>Bendrabutis Nr. 2</t>
  </si>
  <si>
    <t>V. Krėvės pr. 92, Kaunas</t>
  </si>
  <si>
    <t>Bendrabutis Nr. 3</t>
  </si>
  <si>
    <t>V. Krėvės pr. 90, Kaunas</t>
  </si>
  <si>
    <t>Bendrabutis Nr. 4</t>
  </si>
  <si>
    <t>Kalniečių g. 126, Kaunas</t>
  </si>
  <si>
    <t>*Pateiki kiekiai, plotai ir apimtys yra orientacinio pobūdžio, Sutarties vykdymo metu visos pateiktos apimtys gali būti tikslinamos, visos Paslaugos užsakomos pagal PO poreikį, užsakomi paslaugų kiekiai gali didėti / mažėti pagal PO poreikį. Duomenys pateikti tik įkainių nustatymui.</t>
  </si>
  <si>
    <t>**Sutarties vykdymo metu pateiktas skaičius gali didėti / mažeti apie 30%.</t>
  </si>
  <si>
    <t>***Auditų metu, įvertinant objekto minimalų PKL ir atitiktį reikalavimams, Priimtinumo skaičius (Ac) ir Atmetimo skaičius (Re) nustatomas pagal Standarte nurodytą patikros planą, atsižvelgiant į audito metu taikytą imties dydį (n).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</si>
</sst>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86"/>
      <scheme val="minor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center" vertical="center" wrapText="1" shrinkToFit="1"/>
    </xf>
    <xf numFmtId="0" fontId="3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wrapText="1"/>
    </xf>
    <xf numFmtId="0" fontId="2" fillId="11" borderId="2" xfId="0" applyFont="1" applyFill="1" applyBorder="1" applyAlignment="1">
      <alignment horizontal="center" vertical="center" wrapText="1"/>
    </xf>
    <xf numFmtId="0" fontId="2" fillId="12" borderId="2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2" xfId="0" applyFont="1" applyBorder="1"/>
    <xf numFmtId="0" fontId="2" fillId="10" borderId="3" xfId="0" applyFont="1" applyFill="1" applyBorder="1" applyAlignment="1">
      <alignment horizontal="center" vertical="center" wrapText="1"/>
    </xf>
    <xf numFmtId="0" fontId="2" fillId="13" borderId="2" xfId="0" applyFont="1" applyFill="1" applyBorder="1" applyAlignment="1">
      <alignment horizontal="center" vertical="center" wrapText="1"/>
    </xf>
    <xf numFmtId="0" fontId="2" fillId="10" borderId="4" xfId="0" applyFont="1" applyFill="1" applyBorder="1" applyAlignment="1">
      <alignment horizontal="center" vertical="center" wrapText="1"/>
    </xf>
    <xf numFmtId="0" fontId="2" fillId="14" borderId="3" xfId="0" applyFont="1" applyFill="1" applyBorder="1" applyAlignment="1">
      <alignment horizontal="center" vertical="center" wrapText="1"/>
    </xf>
    <xf numFmtId="0" fontId="2" fillId="15" borderId="3" xfId="0" applyFont="1" applyFill="1" applyBorder="1" applyAlignment="1">
      <alignment horizontal="center" vertical="center" wrapText="1"/>
    </xf>
    <xf numFmtId="0" fontId="2" fillId="16" borderId="3" xfId="0" applyFont="1" applyFill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2" fillId="14" borderId="5" xfId="0" applyFont="1" applyFill="1" applyBorder="1" applyAlignment="1">
      <alignment horizontal="center" vertical="center" wrapText="1"/>
    </xf>
    <xf numFmtId="0" fontId="2" fillId="15" borderId="5" xfId="0" applyFont="1" applyFill="1" applyBorder="1" applyAlignment="1">
      <alignment horizontal="center" vertical="center" wrapText="1"/>
    </xf>
    <xf numFmtId="0" fontId="2" fillId="16" borderId="5" xfId="0" applyFont="1" applyFill="1" applyBorder="1" applyAlignment="1">
      <alignment horizontal="center" vertical="center" wrapText="1"/>
    </xf>
    <xf numFmtId="0" fontId="1" fillId="12" borderId="2" xfId="0" applyFont="1" applyFill="1" applyBorder="1"/>
    <xf numFmtId="0" fontId="1" fillId="5" borderId="2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7" borderId="2" xfId="0" applyFont="1" applyFill="1" applyBorder="1" applyAlignment="1">
      <alignment horizontal="center"/>
    </xf>
    <xf numFmtId="0" fontId="1" fillId="17" borderId="2" xfId="0" applyFont="1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2" fontId="1" fillId="10" borderId="2" xfId="0" applyNumberFormat="1" applyFont="1" applyFill="1" applyBorder="1" applyAlignment="1">
      <alignment horizontal="center"/>
    </xf>
    <xf numFmtId="0" fontId="1" fillId="11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10" borderId="2" xfId="0" applyFont="1" applyFill="1" applyBorder="1" applyAlignment="1">
      <alignment horizontal="center"/>
    </xf>
    <xf numFmtId="0" fontId="5" fillId="14" borderId="2" xfId="0" applyFont="1" applyFill="1" applyBorder="1" applyAlignment="1">
      <alignment horizontal="center"/>
    </xf>
    <xf numFmtId="2" fontId="5" fillId="15" borderId="2" xfId="0" applyNumberFormat="1" applyFont="1" applyFill="1" applyBorder="1" applyAlignment="1">
      <alignment horizontal="center"/>
    </xf>
    <xf numFmtId="0" fontId="5" fillId="16" borderId="2" xfId="0" applyFont="1" applyFill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/>
    <xf numFmtId="2" fontId="7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6D53B-4735-48E3-AE6D-E7AC12FF969B}">
  <dimension ref="A1:JV23"/>
  <sheetViews>
    <sheetView tabSelected="1" topLeftCell="A2" workbookViewId="0">
      <selection activeCell="D19" sqref="D19"/>
    </sheetView>
  </sheetViews>
  <sheetFormatPr defaultColWidth="10.7109375" defaultRowHeight="15" x14ac:dyDescent="0.25"/>
  <cols>
    <col min="1" max="1" width="17.7109375" style="41" customWidth="1"/>
    <col min="2" max="2" width="18.140625" style="41" customWidth="1"/>
    <col min="3" max="3" width="13.85546875" style="41" customWidth="1"/>
    <col min="4" max="4" width="18.28515625" style="41" customWidth="1"/>
    <col min="5" max="5" width="12.42578125" style="41" customWidth="1"/>
    <col min="6" max="6" width="12" style="41" customWidth="1"/>
    <col min="7" max="7" width="16" style="41" customWidth="1"/>
    <col min="8" max="8" width="14.5703125" style="41" customWidth="1"/>
    <col min="9" max="10" width="10.42578125" style="41" customWidth="1"/>
    <col min="11" max="13" width="10.7109375" style="41"/>
    <col min="14" max="15" width="21" style="41" customWidth="1"/>
    <col min="16" max="17" width="17.85546875" style="41" customWidth="1"/>
    <col min="18" max="18" width="15.85546875" style="41" customWidth="1"/>
    <col min="19" max="16384" width="10.7109375" style="41"/>
  </cols>
  <sheetData>
    <row r="1" spans="1:282" s="1" customFormat="1" ht="12" hidden="1" x14ac:dyDescent="0.2"/>
    <row r="2" spans="1:282" s="1" customFormat="1" ht="12" x14ac:dyDescent="0.2">
      <c r="Q2" s="2" t="s">
        <v>0</v>
      </c>
      <c r="R2" s="2"/>
    </row>
    <row r="3" spans="1:282" s="1" customFormat="1" ht="15.75" x14ac:dyDescent="0.2">
      <c r="A3" s="3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282" s="1" customFormat="1" ht="12" x14ac:dyDescent="0.2"/>
    <row r="5" spans="1:282" s="1" customFormat="1" ht="12" x14ac:dyDescent="0.2"/>
    <row r="6" spans="1:282" s="15" customFormat="1" ht="12" x14ac:dyDescent="0.2">
      <c r="A6" s="5" t="s">
        <v>2</v>
      </c>
      <c r="B6" s="5" t="s">
        <v>3</v>
      </c>
      <c r="C6" s="6" t="s">
        <v>4</v>
      </c>
      <c r="D6" s="7" t="s">
        <v>5</v>
      </c>
      <c r="E6" s="8" t="s">
        <v>6</v>
      </c>
      <c r="F6" s="8" t="s">
        <v>7</v>
      </c>
      <c r="G6" s="8" t="s">
        <v>8</v>
      </c>
      <c r="H6" s="8" t="s">
        <v>9</v>
      </c>
      <c r="I6" s="9" t="s">
        <v>10</v>
      </c>
      <c r="J6" s="10" t="s">
        <v>11</v>
      </c>
      <c r="K6" s="11" t="s">
        <v>12</v>
      </c>
      <c r="L6" s="12" t="s">
        <v>13</v>
      </c>
      <c r="M6" s="13" t="s">
        <v>14</v>
      </c>
      <c r="N6" s="11" t="s">
        <v>15</v>
      </c>
      <c r="O6" s="11"/>
      <c r="P6" s="11"/>
      <c r="Q6" s="11"/>
      <c r="R6" s="11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  <c r="IP6" s="14"/>
      <c r="IQ6" s="14"/>
      <c r="IR6" s="14"/>
      <c r="IS6" s="14"/>
      <c r="IT6" s="14"/>
      <c r="IU6" s="14"/>
      <c r="IV6" s="14"/>
      <c r="IW6" s="14"/>
      <c r="IX6" s="14"/>
      <c r="IY6" s="14"/>
      <c r="IZ6" s="14"/>
      <c r="JA6" s="14"/>
      <c r="JB6" s="14"/>
      <c r="JC6" s="14"/>
      <c r="JD6" s="14"/>
      <c r="JE6" s="14"/>
      <c r="JF6" s="14"/>
      <c r="JG6" s="14"/>
      <c r="JH6" s="14"/>
      <c r="JI6" s="14"/>
      <c r="JJ6" s="14"/>
      <c r="JK6" s="14"/>
      <c r="JL6" s="14"/>
      <c r="JM6" s="14"/>
      <c r="JN6" s="14"/>
      <c r="JO6" s="14"/>
      <c r="JP6" s="14"/>
      <c r="JQ6" s="14"/>
      <c r="JR6" s="14"/>
      <c r="JS6" s="14"/>
      <c r="JT6" s="14"/>
      <c r="JU6" s="14"/>
      <c r="JV6" s="14"/>
    </row>
    <row r="7" spans="1:282" s="15" customFormat="1" ht="12" x14ac:dyDescent="0.2">
      <c r="A7" s="5"/>
      <c r="B7" s="5"/>
      <c r="C7" s="6"/>
      <c r="D7" s="7"/>
      <c r="E7" s="8"/>
      <c r="F7" s="8"/>
      <c r="G7" s="8"/>
      <c r="H7" s="8"/>
      <c r="I7" s="9"/>
      <c r="J7" s="10"/>
      <c r="K7" s="11"/>
      <c r="L7" s="12"/>
      <c r="M7" s="13"/>
      <c r="N7" s="11" t="s">
        <v>16</v>
      </c>
      <c r="O7" s="16" t="s">
        <v>16</v>
      </c>
      <c r="P7" s="17" t="s">
        <v>17</v>
      </c>
      <c r="Q7" s="17"/>
      <c r="R7" s="17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14"/>
      <c r="HX7" s="14"/>
      <c r="HY7" s="14"/>
      <c r="HZ7" s="14"/>
      <c r="IA7" s="14"/>
      <c r="IB7" s="14"/>
      <c r="IC7" s="14"/>
      <c r="ID7" s="14"/>
      <c r="IE7" s="14"/>
      <c r="IF7" s="14"/>
      <c r="IG7" s="14"/>
      <c r="IH7" s="14"/>
      <c r="II7" s="14"/>
      <c r="IJ7" s="14"/>
      <c r="IK7" s="14"/>
      <c r="IL7" s="14"/>
      <c r="IM7" s="14"/>
      <c r="IN7" s="14"/>
      <c r="IO7" s="14"/>
      <c r="IP7" s="14"/>
      <c r="IQ7" s="14"/>
      <c r="IR7" s="14"/>
      <c r="IS7" s="14"/>
      <c r="IT7" s="14"/>
      <c r="IU7" s="14"/>
      <c r="IV7" s="14"/>
      <c r="IW7" s="14"/>
      <c r="IX7" s="14"/>
      <c r="IY7" s="14"/>
      <c r="IZ7" s="14"/>
      <c r="JA7" s="14"/>
      <c r="JB7" s="14"/>
      <c r="JC7" s="14"/>
      <c r="JD7" s="14"/>
      <c r="JE7" s="14"/>
      <c r="JF7" s="14"/>
      <c r="JG7" s="14"/>
      <c r="JH7" s="14"/>
      <c r="JI7" s="14"/>
      <c r="JJ7" s="14"/>
      <c r="JK7" s="14"/>
      <c r="JL7" s="14"/>
      <c r="JM7" s="14"/>
      <c r="JN7" s="14"/>
      <c r="JO7" s="14"/>
      <c r="JP7" s="14"/>
      <c r="JQ7" s="14"/>
      <c r="JR7" s="14"/>
      <c r="JS7" s="14"/>
      <c r="JT7" s="14"/>
      <c r="JU7" s="14"/>
      <c r="JV7" s="14"/>
    </row>
    <row r="8" spans="1:282" s="15" customFormat="1" ht="12" x14ac:dyDescent="0.2">
      <c r="A8" s="5"/>
      <c r="B8" s="5"/>
      <c r="C8" s="6"/>
      <c r="D8" s="7"/>
      <c r="E8" s="8"/>
      <c r="F8" s="8"/>
      <c r="G8" s="8"/>
      <c r="H8" s="8"/>
      <c r="I8" s="9"/>
      <c r="J8" s="10"/>
      <c r="K8" s="11"/>
      <c r="L8" s="12"/>
      <c r="M8" s="13"/>
      <c r="N8" s="11"/>
      <c r="O8" s="18"/>
      <c r="P8" s="19" t="s">
        <v>18</v>
      </c>
      <c r="Q8" s="20" t="s">
        <v>19</v>
      </c>
      <c r="R8" s="21" t="s">
        <v>20</v>
      </c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4"/>
      <c r="HR8" s="14"/>
      <c r="HS8" s="14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  <c r="IT8" s="14"/>
      <c r="IU8" s="14"/>
      <c r="IV8" s="14"/>
      <c r="IW8" s="14"/>
      <c r="IX8" s="14"/>
      <c r="IY8" s="14"/>
      <c r="IZ8" s="14"/>
      <c r="JA8" s="14"/>
      <c r="JB8" s="14"/>
      <c r="JC8" s="14"/>
      <c r="JD8" s="14"/>
      <c r="JE8" s="14"/>
      <c r="JF8" s="14"/>
      <c r="JG8" s="14"/>
      <c r="JH8" s="14"/>
      <c r="JI8" s="14"/>
      <c r="JJ8" s="14"/>
      <c r="JK8" s="14"/>
      <c r="JL8" s="14"/>
      <c r="JM8" s="14"/>
      <c r="JN8" s="14"/>
      <c r="JO8" s="14"/>
      <c r="JP8" s="14"/>
      <c r="JQ8" s="14"/>
      <c r="JR8" s="14"/>
      <c r="JS8" s="14"/>
      <c r="JT8" s="14"/>
      <c r="JU8" s="14"/>
      <c r="JV8" s="14"/>
    </row>
    <row r="9" spans="1:282" s="15" customFormat="1" ht="12" x14ac:dyDescent="0.2">
      <c r="A9" s="5"/>
      <c r="B9" s="5"/>
      <c r="C9" s="6"/>
      <c r="D9" s="7"/>
      <c r="E9" s="8"/>
      <c r="F9" s="8"/>
      <c r="G9" s="8"/>
      <c r="H9" s="8"/>
      <c r="I9" s="9"/>
      <c r="J9" s="10"/>
      <c r="K9" s="11"/>
      <c r="L9" s="12"/>
      <c r="M9" s="13"/>
      <c r="N9" s="11"/>
      <c r="O9" s="22"/>
      <c r="P9" s="23"/>
      <c r="Q9" s="24"/>
      <c r="R9" s="25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4"/>
      <c r="HR9" s="14"/>
      <c r="HS9" s="14"/>
      <c r="HT9" s="14"/>
      <c r="HU9" s="14"/>
      <c r="HV9" s="14"/>
      <c r="HW9" s="14"/>
      <c r="HX9" s="14"/>
      <c r="HY9" s="14"/>
      <c r="HZ9" s="14"/>
      <c r="IA9" s="14"/>
      <c r="IB9" s="14"/>
      <c r="IC9" s="14"/>
      <c r="ID9" s="14"/>
      <c r="IE9" s="14"/>
      <c r="IF9" s="14"/>
      <c r="IG9" s="14"/>
      <c r="IH9" s="14"/>
      <c r="II9" s="14"/>
      <c r="IJ9" s="14"/>
      <c r="IK9" s="14"/>
      <c r="IL9" s="14"/>
      <c r="IM9" s="14"/>
      <c r="IN9" s="14"/>
      <c r="IO9" s="14"/>
      <c r="IP9" s="14"/>
      <c r="IQ9" s="14"/>
      <c r="IR9" s="14"/>
      <c r="IS9" s="14"/>
      <c r="IT9" s="14"/>
      <c r="IU9" s="14"/>
      <c r="IV9" s="14"/>
      <c r="IW9" s="14"/>
      <c r="IX9" s="14"/>
      <c r="IY9" s="14"/>
      <c r="IZ9" s="14"/>
      <c r="JA9" s="14"/>
      <c r="JB9" s="14"/>
      <c r="JC9" s="14"/>
      <c r="JD9" s="14"/>
      <c r="JE9" s="14"/>
      <c r="JF9" s="14"/>
      <c r="JG9" s="14"/>
      <c r="JH9" s="14"/>
      <c r="JI9" s="14"/>
      <c r="JJ9" s="14"/>
      <c r="JK9" s="14"/>
      <c r="JL9" s="14"/>
      <c r="JM9" s="14"/>
      <c r="JN9" s="14"/>
      <c r="JO9" s="14"/>
      <c r="JP9" s="14"/>
      <c r="JQ9" s="14"/>
      <c r="JR9" s="14"/>
      <c r="JS9" s="14"/>
      <c r="JT9" s="14"/>
      <c r="JU9" s="14"/>
      <c r="JV9" s="14"/>
    </row>
    <row r="10" spans="1:282" s="1" customFormat="1" ht="12" x14ac:dyDescent="0.2">
      <c r="A10" s="26" t="s">
        <v>21</v>
      </c>
      <c r="B10" s="26" t="s">
        <v>22</v>
      </c>
      <c r="C10" s="27">
        <v>3</v>
      </c>
      <c r="D10" s="28">
        <v>320</v>
      </c>
      <c r="E10" s="29">
        <v>11</v>
      </c>
      <c r="F10" s="29">
        <v>25</v>
      </c>
      <c r="G10" s="29">
        <v>11</v>
      </c>
      <c r="H10" s="30">
        <v>13</v>
      </c>
      <c r="I10" s="31" t="s">
        <v>23</v>
      </c>
      <c r="J10" s="31">
        <v>816</v>
      </c>
      <c r="K10" s="32">
        <v>1200</v>
      </c>
      <c r="L10" s="33">
        <v>118</v>
      </c>
      <c r="M10" s="34">
        <v>9</v>
      </c>
      <c r="N10" s="35" t="s">
        <v>24</v>
      </c>
      <c r="O10" s="35" t="s">
        <v>25</v>
      </c>
      <c r="P10" s="36">
        <v>16.940000000000001</v>
      </c>
      <c r="Q10" s="37">
        <f>K10-P10-R10</f>
        <v>730.06</v>
      </c>
      <c r="R10" s="38">
        <v>453</v>
      </c>
    </row>
    <row r="11" spans="1:282" s="1" customFormat="1" ht="12" x14ac:dyDescent="0.2">
      <c r="A11" s="26" t="s">
        <v>26</v>
      </c>
      <c r="B11" s="26" t="s">
        <v>27</v>
      </c>
      <c r="C11" s="27">
        <v>3</v>
      </c>
      <c r="D11" s="28">
        <v>350</v>
      </c>
      <c r="E11" s="29">
        <v>11</v>
      </c>
      <c r="F11" s="29">
        <v>25</v>
      </c>
      <c r="G11" s="29">
        <v>11</v>
      </c>
      <c r="H11" s="30">
        <v>13</v>
      </c>
      <c r="I11" s="31" t="s">
        <v>23</v>
      </c>
      <c r="J11" s="31">
        <v>816</v>
      </c>
      <c r="K11" s="32">
        <v>1200</v>
      </c>
      <c r="L11" s="33">
        <v>152</v>
      </c>
      <c r="M11" s="34">
        <v>9</v>
      </c>
      <c r="N11" s="35" t="s">
        <v>24</v>
      </c>
      <c r="O11" s="35" t="s">
        <v>25</v>
      </c>
      <c r="P11" s="36">
        <v>16.79</v>
      </c>
      <c r="Q11" s="37">
        <f t="shared" ref="Q11:Q13" si="0">K11-P11-R11</f>
        <v>731.21</v>
      </c>
      <c r="R11" s="38">
        <v>452</v>
      </c>
    </row>
    <row r="12" spans="1:282" s="1" customFormat="1" ht="12" x14ac:dyDescent="0.2">
      <c r="A12" s="26" t="s">
        <v>28</v>
      </c>
      <c r="B12" s="26" t="s">
        <v>29</v>
      </c>
      <c r="C12" s="27">
        <v>3</v>
      </c>
      <c r="D12" s="28">
        <v>350</v>
      </c>
      <c r="E12" s="29">
        <v>11</v>
      </c>
      <c r="F12" s="29">
        <v>25</v>
      </c>
      <c r="G12" s="29">
        <v>11</v>
      </c>
      <c r="H12" s="30">
        <v>13</v>
      </c>
      <c r="I12" s="31" t="s">
        <v>23</v>
      </c>
      <c r="J12" s="31">
        <v>816</v>
      </c>
      <c r="K12" s="32">
        <v>1200</v>
      </c>
      <c r="L12" s="33">
        <v>165</v>
      </c>
      <c r="M12" s="34">
        <v>9</v>
      </c>
      <c r="N12" s="35" t="s">
        <v>24</v>
      </c>
      <c r="O12" s="35" t="s">
        <v>25</v>
      </c>
      <c r="P12" s="36">
        <v>17.32</v>
      </c>
      <c r="Q12" s="37">
        <f t="shared" si="0"/>
        <v>725.68000000000006</v>
      </c>
      <c r="R12" s="38">
        <v>457</v>
      </c>
    </row>
    <row r="13" spans="1:282" s="1" customFormat="1" ht="12" x14ac:dyDescent="0.2">
      <c r="A13" s="26" t="s">
        <v>30</v>
      </c>
      <c r="B13" s="26" t="s">
        <v>31</v>
      </c>
      <c r="C13" s="27">
        <v>2</v>
      </c>
      <c r="D13" s="28">
        <v>250</v>
      </c>
      <c r="E13" s="29">
        <v>9</v>
      </c>
      <c r="F13" s="29">
        <v>11</v>
      </c>
      <c r="G13" s="29">
        <v>9</v>
      </c>
      <c r="H13" s="30">
        <v>13</v>
      </c>
      <c r="I13" s="31" t="s">
        <v>23</v>
      </c>
      <c r="J13" s="31">
        <v>700</v>
      </c>
      <c r="K13" s="32">
        <v>1000</v>
      </c>
      <c r="L13" s="33">
        <v>93</v>
      </c>
      <c r="M13" s="34">
        <v>9</v>
      </c>
      <c r="N13" s="35" t="s">
        <v>24</v>
      </c>
      <c r="O13" s="35" t="s">
        <v>25</v>
      </c>
      <c r="P13" s="36">
        <v>15.71</v>
      </c>
      <c r="Q13" s="37">
        <f t="shared" si="0"/>
        <v>691.29</v>
      </c>
      <c r="R13" s="38">
        <v>293</v>
      </c>
    </row>
    <row r="15" spans="1:282" s="1" customFormat="1" ht="12.75" x14ac:dyDescent="0.2">
      <c r="A15" s="39" t="s">
        <v>32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40"/>
    </row>
    <row r="16" spans="1:282" s="1" customFormat="1" ht="12.75" x14ac:dyDescent="0.2">
      <c r="A16" s="39" t="s">
        <v>33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40"/>
    </row>
    <row r="17" spans="1:19" s="1" customFormat="1" ht="12.75" x14ac:dyDescent="0.2">
      <c r="A17" s="39" t="s">
        <v>34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40"/>
    </row>
    <row r="19" spans="1:19" x14ac:dyDescent="0.25">
      <c r="J19" s="42"/>
    </row>
    <row r="20" spans="1:19" x14ac:dyDescent="0.25">
      <c r="M20" s="42"/>
    </row>
    <row r="23" spans="1:19" x14ac:dyDescent="0.25">
      <c r="K23" s="42"/>
    </row>
  </sheetData>
  <mergeCells count="25">
    <mergeCell ref="Q8:Q9"/>
    <mergeCell ref="R8:R9"/>
    <mergeCell ref="A15:R15"/>
    <mergeCell ref="A16:R16"/>
    <mergeCell ref="A17:R17"/>
    <mergeCell ref="I6:I9"/>
    <mergeCell ref="J6:J9"/>
    <mergeCell ref="K6:K9"/>
    <mergeCell ref="L6:L9"/>
    <mergeCell ref="M6:M9"/>
    <mergeCell ref="N6:R6"/>
    <mergeCell ref="N7:N9"/>
    <mergeCell ref="O7:O9"/>
    <mergeCell ref="P7:R7"/>
    <mergeCell ref="P8:P9"/>
    <mergeCell ref="Q2:R2"/>
    <mergeCell ref="A3:R3"/>
    <mergeCell ref="A6:A9"/>
    <mergeCell ref="B6:B9"/>
    <mergeCell ref="C6:C9"/>
    <mergeCell ref="D6:D9"/>
    <mergeCell ref="E6:E9"/>
    <mergeCell ref="F6:F9"/>
    <mergeCell ref="G6:G9"/>
    <mergeCell ref="H6:H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Vartotojas</cp:lastModifiedBy>
  <dcterms:created xsi:type="dcterms:W3CDTF">2026-05-13T06:03:01Z</dcterms:created>
  <dcterms:modified xsi:type="dcterms:W3CDTF">2026-05-13T06:05:21Z</dcterms:modified>
</cp:coreProperties>
</file>